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mc:AlternateContent xmlns:mc="http://schemas.openxmlformats.org/markup-compatibility/2006">
    <mc:Choice Requires="x15">
      <x15ac:absPath xmlns:x15ac="http://schemas.microsoft.com/office/spreadsheetml/2010/11/ac" url="G:\Diski v skupni rabi\0589 Občina Ravne - Vrtec Ravne na Koroškem - novogradnja\0589 JN\0589 2204 JN Oprema\Popisi za objavo\"/>
    </mc:Choice>
  </mc:AlternateContent>
  <xr:revisionPtr revIDLastSave="0" documentId="13_ncr:1_{50BC9E4D-B786-43FE-B34C-82A5DB45DBD2}" xr6:coauthVersionLast="47" xr6:coauthVersionMax="47" xr10:uidLastSave="{00000000-0000-0000-0000-000000000000}"/>
  <bookViews>
    <workbookView xWindow="-13455" yWindow="1770" windowWidth="28800" windowHeight="15435" tabRatio="811" activeTab="2" xr2:uid="{00000000-000D-0000-FFFF-FFFF00000000}"/>
  </bookViews>
  <sheets>
    <sheet name="SKUPNA REKAP. " sheetId="8" r:id="rId1"/>
    <sheet name="Splošna določila" sheetId="9" r:id="rId2"/>
    <sheet name="ZU - oprema" sheetId="10" r:id="rId3"/>
  </sheets>
  <definedNames>
    <definedName name="agregat" localSheetId="2">#REF!</definedName>
    <definedName name="agregat">#REF!</definedName>
    <definedName name="Excel_BuiltIn_Print_Area_10" localSheetId="2">#REF!</definedName>
    <definedName name="Excel_BuiltIn_Print_Area_10">#REF!</definedName>
    <definedName name="Excel_BuiltIn_Print_Area_3" localSheetId="2">#REF!</definedName>
    <definedName name="Excel_BuiltIn_Print_Area_3">#REF!</definedName>
    <definedName name="Excel_BuiltIn_Print_Area_6">#REF!</definedName>
    <definedName name="Excel_BuiltIn_Print_Area_8">#REF!</definedName>
    <definedName name="izvesek">#REF!</definedName>
    <definedName name="oddusek">#REF!</definedName>
    <definedName name="oprema">#REF!</definedName>
    <definedName name="_xlnm.Print_Area" localSheetId="0">'SKUPNA REKAP. '!$A$1:$P$21</definedName>
    <definedName name="_xlnm.Print_Area" localSheetId="2">'ZU - oprema'!$A$1:$F$97</definedName>
    <definedName name="svetilka" localSheetId="2">#REF!</definedName>
    <definedName name="svetilka">#REF!</definedName>
    <definedName name="totem" localSheetId="2">#REF!</definedName>
    <definedName name="totem">#REF!</definedName>
    <definedName name="totm" localSheetId="2">#REF!</definedName>
    <definedName name="totm">#REF!</definedName>
    <definedName name="zastavka">#REF!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89" i="10" l="1"/>
  <c r="F84" i="10"/>
  <c r="F83" i="10"/>
  <c r="F80" i="10"/>
  <c r="F74" i="10"/>
  <c r="F71" i="10"/>
  <c r="F68" i="10"/>
  <c r="F65" i="10"/>
  <c r="F61" i="10"/>
  <c r="F57" i="10"/>
  <c r="F54" i="10"/>
  <c r="F51" i="10"/>
  <c r="F47" i="10"/>
  <c r="F46" i="10"/>
  <c r="F41" i="10"/>
  <c r="F40" i="10"/>
  <c r="F39" i="10"/>
  <c r="F38" i="10"/>
  <c r="F30" i="10"/>
  <c r="F27" i="10"/>
  <c r="F24" i="10"/>
  <c r="F21" i="10"/>
  <c r="F94" i="10"/>
  <c r="F92" i="10"/>
  <c r="D37" i="10" l="1"/>
  <c r="F37" i="10" s="1"/>
  <c r="F77" i="10" l="1"/>
  <c r="F95" i="10" s="1"/>
  <c r="D12" i="8" l="1"/>
</calcChain>
</file>

<file path=xl/sharedStrings.xml><?xml version="1.0" encoding="utf-8"?>
<sst xmlns="http://schemas.openxmlformats.org/spreadsheetml/2006/main" count="151" uniqueCount="131">
  <si>
    <t>Opis</t>
  </si>
  <si>
    <t>količina</t>
  </si>
  <si>
    <t>cena/enoto</t>
  </si>
  <si>
    <t>kos</t>
  </si>
  <si>
    <t>datum: _______________</t>
  </si>
  <si>
    <t>podpis odgovorne osebe: ____________</t>
  </si>
  <si>
    <t>žig</t>
  </si>
  <si>
    <t>enota</t>
  </si>
  <si>
    <t>SPLOŠNE OPOMBE, KI JIH MORA PONUDNIK UPOŠTEVATI V CENI/ENOTO POSAMEZNE POSTAVKE OB IZDELAVI PONUDBE TER KASNEJE IZBRANI IZVAJALEC V FAZI IZVAJANJA DEL</t>
  </si>
  <si>
    <t>Ponudnik si je dolžan ob izdelavi ponudbe  ogledati lokacijo izvajanja del in z izdelavo ponudbe izjavlja, da mu je znano stanje ter da iz tega naslova ne bo uveljavljal dodatnih stroškov!</t>
  </si>
  <si>
    <t>Zahteve za materiale in vgradnjo:</t>
  </si>
  <si>
    <t>Izvajalec mora v ponudbi upoštevati uporabo uporabo standardnih, na tržišču preverjenih izdelkov in materialov, z priznanimi certifikati SIST, z upoštevanjem tehničnih zahtev in detajlov projektanta (razen če ni drugače navedeno)!</t>
  </si>
  <si>
    <t>Vsi stroški, vezani na  pridobivanje certifikatov, atestiranje, preiskave in/ali meritve  v celoti bremenijo izvajalca.</t>
  </si>
  <si>
    <t>Izvajalec mora do primopredaje poskrbeti za fizično zaščito in zaščito pred krajo za vso dobavljeno opremo in material.</t>
  </si>
  <si>
    <t>V ceni/enoto mora biti vsebovano:</t>
  </si>
  <si>
    <t>o    Vsa potrebna pripravljalna in organizacijska dela,</t>
  </si>
  <si>
    <t>o    Vso potrebno delo,</t>
  </si>
  <si>
    <t>o    Ves potrebni material, kompletno z dobavo,</t>
  </si>
  <si>
    <t>o    Vse potrebne izračune,</t>
  </si>
  <si>
    <t>o    Vse potrebne transporte (notranje in zunanje), vertikalne in horizontalne,</t>
  </si>
  <si>
    <t>o    Vsa potrebna pomožna sredstva,</t>
  </si>
  <si>
    <t>o    Vsa potrebna sredstva za vgrajevanje na objektu kot so lestve, odri, dvižne košare…</t>
  </si>
  <si>
    <t>o    Vsa potrebna sredstva za dostavo materiala do mesta vgradnje,</t>
  </si>
  <si>
    <t>o   Terminsko usklajevanje del z ostalimi izvajalci na objektu in uporabnikom,</t>
  </si>
  <si>
    <t>o    Vsa potrebna higijenska,  tehnična in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</si>
  <si>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</si>
  <si>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</si>
  <si>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Skladiščenje opreme,</t>
  </si>
  <si>
    <t>o    Varovanje opreme do primopredaje,</t>
  </si>
  <si>
    <t>o    Ves potrebni glavni, pomožni, pritrdilni in vezni material,</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</si>
  <si>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</si>
  <si>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</si>
  <si>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</si>
  <si>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</si>
  <si>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</si>
  <si>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</si>
  <si>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</si>
  <si>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Upoštevanje vseh veljavnih tehničnih predpisov, standardov, itd…</t>
  </si>
  <si>
    <t>cena brez DDV</t>
  </si>
  <si>
    <t>V primeru razhajanj med popisi in PZI se upošteva PZI dokumentacija</t>
  </si>
  <si>
    <t>sestavni del popisov je PZI; popisi opisani opisno z glavnimi merami, podrobne mere posameznih sestavljnih elementov so   razvidne iz PZI in se upoštevajo pri pripravi ponudbe.</t>
  </si>
  <si>
    <t>kpl</t>
  </si>
  <si>
    <t>ur</t>
  </si>
  <si>
    <t>ocena ur</t>
  </si>
  <si>
    <t>Naročnik: OBČINA  RAVNE NA KOROŠKEM</t>
  </si>
  <si>
    <t>o   Finalno čiščenje opreme po končanih delih, pred predajo objekta naročniku,</t>
  </si>
  <si>
    <t>SKUPAJ ZU</t>
  </si>
  <si>
    <t>projektantski nadzor</t>
  </si>
  <si>
    <t>pregled igral s strani pooblaščenega preglednika  oz. usposobljene osebe ,o ustreznosti in varnosti  izvedbe igral in igrišča, poročilo o ustreznosti, navodila za vzdrževanje in delovanje</t>
  </si>
  <si>
    <t>m2</t>
  </si>
  <si>
    <t>m1</t>
  </si>
  <si>
    <t>lopa</t>
  </si>
  <si>
    <t>hlod</t>
  </si>
  <si>
    <t>kurišče</t>
  </si>
  <si>
    <t>izdelava kurišča iz zaobljenih kamnov fi 100 cm, hlodi dolžine 200 cm, brez ostrih robov</t>
  </si>
  <si>
    <t>3.6 KURIŠČE IN HLODI</t>
  </si>
  <si>
    <t>Dimenzije: Ø150 cm; različne višine: 33, 48, 62 cm. Visoke grede so izdelane iz lesa sibirskega macesna AB. Vsi leseni deli štiristransko skoblani, s posnetimi vsemi robovi. Vsaka greda mora imeti zaščitno mrežico proti voluharjem ter pvc gumbasto folijo. Referenca: https://www.grede-expert.si/sl/izdelki/okrogle</t>
  </si>
  <si>
    <t>3.5 VISOKE GREDICE</t>
  </si>
  <si>
    <t>dimenzije 800 cm, širina  100 cm + 10 cm čoki</t>
  </si>
  <si>
    <t>Dimenzije: 800 x 120 cm Senzorična pot iz različnih pohodnih površin: seno, rečni prod, lubje, vejice, mah, zemlja, suho listje, gola zemlja, storži,... ploskve velikosti 100x100 cm, stranska ločitev z naravnimi lesenimi  zaobljenimi čoki.</t>
  </si>
  <si>
    <t>3.7 SENZORIČNA POT</t>
  </si>
  <si>
    <t>igrala iz drevesnih vej. Dimenzije: 200 x 200 cm, h 100 cm ( kot šotor, skrivališče)</t>
  </si>
  <si>
    <t>3.4 SKRIVALIŠČE</t>
  </si>
  <si>
    <t>Igrala iz akacijevega lesa robinije. Značilnost lesa je v tem, da ne potrebuje dodatne zaščite in omogoča oblikovanje naravnega igrišča za otroke vseh starosti. Dimenzije: 706+ 706+706 cm, h 50 cm. Referenca: http://www.kidis.si/pdf/kidis_katalog_robinija.pd</t>
  </si>
  <si>
    <t>3.3 GOZDNA POT</t>
  </si>
  <si>
    <t>Igrala iz akacijevega lesa robinije. Značilnost lesa je v tem, da ne potrebuje dodatne zaščite in omogoča oblikovanje naravnega igrišča za otroke vseh starosti. Dimenzije: 440 x 610 cm, h 250 cm. Referenca: http://www.kidis.si/pdf/kidis_katalog_robinija.pdf</t>
  </si>
  <si>
    <t>3.2 KOMBINIRANO IGRALO</t>
  </si>
  <si>
    <t>Igrala iz akacijevega lesa robinije. Značilnost lesa je v tem, da ne potrebuje dodatne zaščite in omogoča oblikovanje naravnega igrišča za otroke vseh starosti. Dimenzije: 330 x 315 cm, h 80 cm. Referenca: http://www.kidis.si/pdf/kidis_katalog_robinija.pdf</t>
  </si>
  <si>
    <t>3.1 MREŽA MED DREVESI</t>
  </si>
  <si>
    <t>IGRALA ZA 3 DO 6 LET</t>
  </si>
  <si>
    <t>Plezalna vrv cca Ø30 mm, z vozli, dolžine cca 400cm je vpeta (zavozlana, kot na sliki v PZI) na vsaki strani na leseni čok. Čok izdelan iz globinsko impregniranega okroglega lesa iglavcev; dimenzije Ø15 cm in višine 50cm. Vsi robovi zaobljeni. Referenca: http://www.lesena-igrala.si/izdelek/domaca-zunanja-igrala/dodatki-za-igrisca-20/plezalna-vrv-26-mm-378</t>
  </si>
  <si>
    <t>2.5 PLEZALNE VRVI</t>
  </si>
  <si>
    <t>Kamni naravnih oblik, velikosti od 50-80 cm, pritrjeni v teren; naraven vizuelni izgled. Referenca: http://www.lesena-igrala.si/izdelek/domaca-zunanja-igrala/dodatki-za-igrisca-20/plezalna-vrv-26-mm-378</t>
  </si>
  <si>
    <t>2.4 NARAVNI KAMNI</t>
  </si>
  <si>
    <t>Pitnik se lahko uporablja za osvežitev z vodo ali kot igralo, material je jeklo, vroče cinkano, prašno barvano po RAL antracit siva, fina struktura. Dimenzije: ø 19 x 101cm Referenca: https://www.atriva-kandelabri.si/trgovina/pt-05-b/</t>
  </si>
  <si>
    <t>2.6 PITNIK</t>
  </si>
  <si>
    <t>Igrala iz akacijevega lesa robinije. Značilnost lesa je v tem, da ne potrebuje dodatne zaščite in omogoča oblikovanje naravnega igrišča za otroke vseh starosti. Dimenzije: 250 x 110 cm, h 245 cm. Referenca: http://www.kidis.si/pdf/kidis_katalog_robinija.pdf</t>
  </si>
  <si>
    <t>2.3 TOBOGAN velik</t>
  </si>
  <si>
    <t>1 kos jadro 500 x 430 cm</t>
  </si>
  <si>
    <t>Peskovnik okrogle oblike premer Ø300 cm. Leseni rob - sedalo, širine 40cm, višine 20cm. Zaščita pred sonce šestkotnim jadrom (cerada) vpetim na vogalih na stebre Ø10 cm. Stranice 250 cm Referenca: https://www.archdaily.com/777438/smartno-timeshare-kindergarten-arhitektura-jure-kotnik/ 564d445be58ece8c420002c4-smartno-timeshare-kindergarten-arhitektura-jure-kotnik-image?next_project=no</t>
  </si>
  <si>
    <t>2.2 PESKOVNIK velik + JADRO</t>
  </si>
  <si>
    <t>barva po izboru projektanta</t>
  </si>
  <si>
    <t>zatravitev s športno travo</t>
  </si>
  <si>
    <t>tartan guma 50*50*3 cm</t>
  </si>
  <si>
    <t xml:space="preserve"> GUMI robniki dimenzije: 100 x 25 x 5 cm v liniji plošč</t>
  </si>
  <si>
    <t>polaganje plošč skladno z navodili proizvajaca</t>
  </si>
  <si>
    <t>Varovalna podlaga iz gume v ploščah  dimenzije: 50 x 50 x 3 cm odporno na vlago in vremenske vplive odporno na zmrzal</t>
  </si>
  <si>
    <t>Tlakovanje s podložnim betonom in tartanom; širina 150cm in z 10cm robnikom v višini povozne površine.</t>
  </si>
  <si>
    <t>Tlakovanje s povozno gumo; širina 150cm in z 10cm robnikom v višini povozne površine. Povozna guma z narisano progo</t>
  </si>
  <si>
    <t>2.1 PROGA ZA POGANJALČKE IN KOLESA</t>
  </si>
  <si>
    <t>IGRALA ZA 2 DO 3 LETA</t>
  </si>
  <si>
    <t>Referenca: http://www.kidis.si/pdf/kidis_katalog_robinija.pdf</t>
  </si>
  <si>
    <t>Igrala iz akacijevega lesa robinije. Značilnost lesa je v tem, da ne potrebuje dodatne zaščite in omogoča oblikovanje naravnega igrišča za otroke vseh starosti. Dimenzije: 201 x 110 cm, h 90 cm.</t>
  </si>
  <si>
    <t>1.4 TOBOGAN mali</t>
  </si>
  <si>
    <t>Referenca: https://www.ceneje.si/Izdelek/17972542</t>
  </si>
  <si>
    <t>Leseni peskovnik s pomično streho iz tekstila za zaščito pred soncem in pokrivanje peskovnika. Peskovnik ima leseno konstrukcijo, stranice peskovnika so prilagojene za sedenje otroka - stranica otroku služi kot igralna klop. LASTNOSTI: streha iz tekstila, lesena konstrukcija, sedišče na stranici, dimenzije (dolžina, širina, višina): 120 x 120 x 120 cm. Peskovnik se namesti direktno na izbrano vrtno površino.</t>
  </si>
  <si>
    <t>1.3 PESKOVNIK S POMIČNO STREHO</t>
  </si>
  <si>
    <t>Lesena trojna gugalnica. Dimenzije: 90 x 300 cm, h 110 cm. Referenca: http://www.kidis.si/pdf/kidis_katalog_robinija.pdf</t>
  </si>
  <si>
    <t>1.2 MOSTIČEK</t>
  </si>
  <si>
    <t>Dimenzije 217 x 100 cm, višina 108cm. Referenca: https://minilu.si/izdelek/otroski-tunel-feber-gosenica/</t>
  </si>
  <si>
    <t>1.1 OTROŠKI TUNEL FEBER – Gosenica</t>
  </si>
  <si>
    <t>IGRALA ZA 1 DO 2 LETI</t>
  </si>
  <si>
    <t>OPOMBA: VSI VGRAJENI ELEMENTI MORAJO IMETI CERTIFIKAT O SKLADNOSTI</t>
  </si>
  <si>
    <t>PRED IZDELAVO NUJNA PREVERITEV DIMENZIJE IN SITUACIJE OBVEZNA USKLADITEV Z NAČRTOM  PRI MONTAŽI JE POTREBNO IZVESTI VSE ODPRTINE IN IZREZE ZA POTREBE ELEKTRO IN STROJNIH INSTALACIJ! NUJNA IZDELAVA TEHNIČNIH NAČRTOV ELEMENTOV S STRANI PROIZVAJALCA / IZDELOVALCA, V SKLADU Z OBLIKOVNO ZASNOVO. PROIZVAJALEC / IZDELOVALEC PREDLOŽI TEHNIČNE NAČRTE POSAMEZNEGA ELEMENTA . PRED NAKUPOM / IZDELAVO JE NUJNA PRIDOBITEV PISNE POTRDITVE OBLIKOVNE ZASNOVE IN TEHNIČNEGA NAČRTA S STRANI NAROČNIKA!</t>
  </si>
  <si>
    <t>TARTAN / GUMA Gumijaste varovalne plošče oz. tartan plošče so učinkovite kot varovalne podlage za otroška igrišča. Varovalna podlaga iz gume v ploščah se polaga hitro in enostavno. dimenzije: 50*50 3 cm odporno na vlago in vremenske vplive odporno na zmrza</t>
  </si>
  <si>
    <t>PRODEC velikost proda: 2-8 mm debelina nasutja: 30 cm in granulacije proda od 2 do 8 mm. Med zemljo in prodom pa je nameščen gradbeni filec.</t>
  </si>
  <si>
    <t>VARNOSTNE PODLAGE</t>
  </si>
  <si>
    <t>MONTAŽA IGRALA Za vsa igrala je treba upoštevati varnostno površino, ki jo določa standard 1176. Montaža v skladu z navodili proizvajalvca.</t>
  </si>
  <si>
    <t>IZDELAVA TEMELJA Igrala se montirajo na različne podlage, kot so zemlja, peščena tla in betonsko podlaga. Pod igrali je potrebno izvesti ustrezno zaščito, ki preprečuje poškodbo otrok. Nosilna konstrukcija igrala je vkopana v zemljo cca 50 cm. Igralo se postavi v izkopano luknjo in se zalije z betonom pod nivojem terena.</t>
  </si>
  <si>
    <t>UPORABLJENI MATERIALI Igrala so izdelana iz kvalitetnega GLOBINSKO IMPREGNIRANEGA LESA. Les je skoblan in ima obdelane robove. Kovinski deli so izdelani iz pohištvenih cevi različnih dimenzij in so premazani z barvami, ki ne vsebujejo težkih kovin. Vijaki so iz pocinkanega jekla v skladu s standardom SIST EN 1176.</t>
  </si>
  <si>
    <t>SPLOŠNO, UPOŠTEVATI PRI SESTAVI CENE/ENOTO</t>
  </si>
  <si>
    <t>ZU IGRALA</t>
  </si>
  <si>
    <t>podložni beton debeline 12 cm C 10/12; Podložni beton zaglajen in pripravljen na polaganje taratan gume. Izvesti v naklonu 1 procent proti zelenici, vključno z vsemi izkopi, opaženjem, prenosi, prevozi</t>
  </si>
  <si>
    <t>m3</t>
  </si>
  <si>
    <t>1 kos peskovnik Ø300cm + mivka</t>
  </si>
  <si>
    <t>Referenca: https://www.mimovrste.com/vrtne-hiske-lope-za-orodje/greatstore-vrtna-lopa-257x580x181-cm-kovinska-siva-100065405730</t>
  </si>
  <si>
    <t>4.1 VRTNA LOPA  257x580x181 cm kovinska siva</t>
  </si>
  <si>
    <t>Skladiščna lopa ima na sprednji in zadnji strani zračnika, ki zagotavljata odlično prezračevanje. Dvojna drsna vrata na sprednji strani omogočajo preprosto vstopanje v lopo in izstopanje iz nje. Zaradi pocinkane jeklene konstrukcije skupaj z oblogo iz umetne mase je lopa za shranjevanje orodja trpežna in močna, zato ne bo zarjavela, nanjo pa ne bodo vplivale niti slabe vremenske razmere.
Barva: Siva
Material: Pocinkano jeklo
Celotne dimenzije: 257 × 580 × 181 cm (Š x G x V)
Velikost drsnih vrat: 80 × 154 cm (Š x V)
Površina tal: 245 × 566 cm (Š x G)
Velikost zračnika (vsak): 23 × 10 cm
S 4 zračniki</t>
  </si>
  <si>
    <t>SHRAMBA IGRAL</t>
  </si>
  <si>
    <t>"NAVODILA: Popisi so zaklenjeni. Ponudniki vnašajo ponudbene cene v obarvana polja. Vnašajo se cene brez DDV."</t>
  </si>
  <si>
    <t>V objekt se smejo  vgrajevati samo proizvodi kateri imajo ustrezne certifikate, tehnična soglasja in izjave o skladnosti,  iz katerih je razvidna ustreznost in skladnost kvalitete ter tehnične karakteristike glede na zahteve projektne dokumentacije.</t>
  </si>
  <si>
    <t xml:space="preserve">Skladnost ponujenih materialov z zahtevami projekta mora izvajalec dokazati z vzorci, katere mora pred vgradnjo potrditi nadzor in naročnik in projektant. </t>
  </si>
  <si>
    <t>Izvajalec mora pred izvedbo posameznih del dostaviti vse potrebne delavniške in tehnološke načrte,  v kolikor niso natančneje definirane v projektu, protokole preizkušanj, itd… (za potrditev nadzora). Izvajanje na objektu se lahko začne s podpisom nadzora oziroma projektanta.</t>
  </si>
  <si>
    <t>Upoštevati je potrebno Uredbo z zelenem javnem naročanju.</t>
  </si>
  <si>
    <t>o    Vse potrebne delovne odre do višine 3m,</t>
  </si>
  <si>
    <t xml:space="preserve">o   Sprotno čiščenje vseh transportnih poti, gradbišča in ostali prostorov, kjer se je opravljalo dela ali zaradi izvajanja del prišlo do onesnaženja ter čiščenje po končanih delih, z odvozom odpadnega materiala na stalno deponijo, </t>
  </si>
  <si>
    <t>o    Stroške zavarovanja opreme in elementov pred onesnaženjem in poškodbami.</t>
  </si>
  <si>
    <t>PRIPOROČLJIVA PODLOGA ZA BLAŽITEV PADCEV PO ZAHTEVAH STANDARDA SIST EN 1177 Standard SIST EN 1177 narekuje, da mora biti nameščena varna podlaga pod tistimi igrali, kjer se otrok igra na višini nad 60 cm, in pod vsemi igrali z izsiljeno silo, kot so gugalnice, vrtiljaki in tobogani, ne glede na njihovo višino. Za varno podlago pod igrali priporočamo prodec, pesek ali reciklirano gumo za blaženje padcev.</t>
  </si>
  <si>
    <t>V ceni zajeti vsa pripravljalna dela, pomožen in repromaterial, vsa potrebna zemeljska dela in zasutja, nasutja  manipulacijo, prenose, prevoze. Vsa vgradnja, montaža, postavitve v skladu z navodili proizvajalca.</t>
  </si>
  <si>
    <t>Povzetek predračuna (rekapitulacija) - SKLOP 3</t>
  </si>
  <si>
    <t>VRTEC RAVNE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</si>
</sst>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_-@_-"/>
    <numFmt numFmtId="165" formatCode="_(* #,##0.00_);_(* \(#,##0.00\);_(* \-??_);_(@_)"/>
  </numFmts>
  <fonts count="2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0"/>
      <name val="Arial"/>
      <family val="2"/>
      <charset val="238"/>
    </font>
    <font>
      <sz val="10"/>
      <name val="Arial CE"/>
      <family val="2"/>
      <charset val="238"/>
    </font>
    <font>
      <sz val="12"/>
      <color theme="1"/>
      <name val="Calibri"/>
      <family val="2"/>
      <charset val="238"/>
      <scheme val="minor"/>
    </font>
    <font>
      <sz val="10"/>
      <name val="Calibri"/>
      <family val="2"/>
      <scheme val="minor"/>
    </font>
    <font>
      <sz val="11"/>
      <name val="Calibri"/>
      <family val="2"/>
      <scheme val="minor"/>
    </font>
    <font>
      <sz val="10"/>
      <name val="Arial"/>
      <family val="2"/>
    </font>
    <font>
      <sz val="12"/>
      <color indexed="24"/>
      <name val="Arial"/>
      <family val="2"/>
      <charset val="238"/>
    </font>
    <font>
      <sz val="12"/>
      <color indexed="24"/>
      <name val="Arial"/>
      <family val="2"/>
      <charset val="238"/>
    </font>
    <font>
      <sz val="9"/>
      <name val="Arial"/>
      <family val="2"/>
      <charset val="238"/>
    </font>
    <font>
      <b/>
      <sz val="9"/>
      <name val="Arial"/>
      <family val="2"/>
      <charset val="238"/>
    </font>
    <font>
      <b/>
      <sz val="9"/>
      <color rgb="FFFF0000"/>
      <name val="Arial"/>
      <family val="2"/>
      <charset val="238"/>
    </font>
    <font>
      <u/>
      <sz val="10"/>
      <name val="Arial"/>
      <family val="2"/>
      <charset val="238"/>
    </font>
    <font>
      <b/>
      <sz val="10"/>
      <color theme="1"/>
      <name val="Arial"/>
      <family val="2"/>
      <charset val="238"/>
    </font>
    <font>
      <i/>
      <sz val="10"/>
      <name val="Arial"/>
      <family val="2"/>
      <charset val="238"/>
    </font>
    <font>
      <b/>
      <i/>
      <sz val="10"/>
      <color theme="1"/>
      <name val="Arial"/>
      <family val="2"/>
      <charset val="238"/>
    </font>
    <font>
      <sz val="10"/>
      <color theme="1"/>
      <name val="Arial"/>
      <family val="2"/>
      <charset val="238"/>
    </font>
    <font>
      <b/>
      <sz val="10"/>
      <name val="Arial CE"/>
      <charset val="238"/>
    </font>
  </fonts>
  <fills count="6">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6" fillId="0" borderId="0"/>
    <xf numFmtId="0" fontId="8" fillId="0" borderId="0"/>
    <xf numFmtId="0" fontId="5" fillId="0" borderId="0"/>
    <xf numFmtId="0" fontId="12" fillId="0" borderId="0"/>
    <xf numFmtId="0" fontId="4" fillId="0" borderId="0"/>
    <xf numFmtId="0" fontId="3" fillId="0" borderId="0"/>
    <xf numFmtId="4" fontId="13" fillId="0" borderId="0" applyFont="0" applyFill="0" applyBorder="0" applyAlignment="0" applyProtection="0"/>
    <xf numFmtId="0" fontId="14" fillId="0" borderId="0"/>
    <xf numFmtId="0" fontId="6" fillId="0" borderId="0"/>
    <xf numFmtId="0" fontId="2" fillId="0" borderId="0"/>
    <xf numFmtId="0" fontId="2" fillId="0" borderId="0"/>
    <xf numFmtId="165" fontId="6" fillId="0" borderId="0" applyFill="0" applyBorder="0" applyAlignment="0" applyProtection="0"/>
    <xf numFmtId="0" fontId="6" fillId="0" borderId="0"/>
    <xf numFmtId="0" fontId="1" fillId="0" borderId="0"/>
  </cellStyleXfs>
  <cellXfs count="61">
    <xf numFmtId="0" fontId="0" fillId="0" borderId="0" xfId="0"/>
    <xf numFmtId="0" fontId="9" fillId="0" borderId="0" xfId="0" applyFont="1" applyProtection="1"/>
    <xf numFmtId="0" fontId="9" fillId="0" borderId="0" xfId="0" applyFont="1" applyBorder="1" applyProtection="1"/>
    <xf numFmtId="0" fontId="10" fillId="0" borderId="0" xfId="3" applyFont="1"/>
    <xf numFmtId="0" fontId="11" fillId="0" borderId="0" xfId="4" applyFont="1" applyAlignment="1">
      <alignment vertical="top" wrapText="1"/>
    </xf>
    <xf numFmtId="49" fontId="10" fillId="0" borderId="0" xfId="3" applyNumberFormat="1" applyFont="1" applyAlignment="1">
      <alignment wrapText="1"/>
    </xf>
    <xf numFmtId="49" fontId="7" fillId="0" borderId="0" xfId="3" applyNumberFormat="1" applyFont="1" applyAlignment="1">
      <alignment wrapText="1"/>
    </xf>
    <xf numFmtId="49" fontId="6" fillId="0" borderId="0" xfId="3" applyNumberFormat="1" applyFont="1" applyAlignment="1">
      <alignment wrapText="1"/>
    </xf>
    <xf numFmtId="49" fontId="18" fillId="0" borderId="0" xfId="3" applyNumberFormat="1" applyFont="1" applyAlignment="1">
      <alignment wrapText="1"/>
    </xf>
    <xf numFmtId="49" fontId="6" fillId="0" borderId="0" xfId="4" applyNumberFormat="1" applyFont="1" applyAlignment="1">
      <alignment vertical="top" wrapText="1"/>
    </xf>
    <xf numFmtId="0" fontId="6" fillId="0" borderId="0" xfId="4" applyFont="1" applyAlignment="1">
      <alignment vertical="top" wrapText="1"/>
    </xf>
    <xf numFmtId="0" fontId="18" fillId="0" borderId="0" xfId="3" applyFont="1" applyAlignment="1">
      <alignment vertical="top" wrapText="1"/>
    </xf>
    <xf numFmtId="0" fontId="6" fillId="0" borderId="0" xfId="3" applyFont="1" applyAlignment="1">
      <alignment vertical="top" wrapText="1"/>
    </xf>
    <xf numFmtId="2" fontId="21" fillId="0" borderId="0" xfId="0" applyNumberFormat="1" applyFont="1" applyAlignment="1" applyProtection="1">
      <alignment horizontal="right" vertical="top"/>
    </xf>
    <xf numFmtId="0" fontId="22" fillId="0" borderId="0" xfId="0" applyFont="1" applyProtection="1"/>
    <xf numFmtId="0" fontId="22" fillId="0" borderId="0" xfId="0" applyFont="1" applyBorder="1" applyProtection="1"/>
    <xf numFmtId="44" fontId="19" fillId="0" borderId="0" xfId="0" applyNumberFormat="1" applyFont="1" applyProtection="1"/>
    <xf numFmtId="0" fontId="22" fillId="0" borderId="0" xfId="0" applyFont="1" applyAlignment="1" applyProtection="1">
      <alignment horizontal="left"/>
    </xf>
    <xf numFmtId="44" fontId="22" fillId="0" borderId="0" xfId="0" applyNumberFormat="1" applyFont="1" applyProtection="1"/>
    <xf numFmtId="0" fontId="22" fillId="0" borderId="0" xfId="0" applyFont="1" applyFill="1" applyProtection="1"/>
    <xf numFmtId="0" fontId="22" fillId="0" borderId="0" xfId="0" applyFont="1" applyBorder="1" applyAlignment="1" applyProtection="1">
      <alignment horizontal="left"/>
    </xf>
    <xf numFmtId="4" fontId="22" fillId="0" borderId="0" xfId="0" applyNumberFormat="1" applyFont="1" applyBorder="1" applyProtection="1"/>
    <xf numFmtId="0" fontId="22" fillId="0" borderId="0" xfId="0" applyFont="1" applyAlignment="1" applyProtection="1">
      <alignment vertical="top"/>
    </xf>
    <xf numFmtId="4" fontId="22" fillId="0" borderId="0" xfId="0" applyNumberFormat="1" applyFont="1" applyAlignment="1" applyProtection="1">
      <alignment vertical="top"/>
    </xf>
    <xf numFmtId="2" fontId="22" fillId="0" borderId="0" xfId="0" applyNumberFormat="1" applyFont="1" applyAlignment="1" applyProtection="1">
      <alignment vertical="top"/>
    </xf>
    <xf numFmtId="44" fontId="19" fillId="0" borderId="1" xfId="0" applyNumberFormat="1" applyFont="1" applyBorder="1" applyProtection="1"/>
    <xf numFmtId="0" fontId="22" fillId="0" borderId="0" xfId="0" applyFont="1" applyAlignment="1" applyProtection="1">
      <alignment horizontal="center" vertical="top"/>
    </xf>
    <xf numFmtId="0" fontId="0" fillId="0" borderId="1" xfId="0" applyBorder="1" applyProtection="1"/>
    <xf numFmtId="0" fontId="23" fillId="0" borderId="0" xfId="0" applyFont="1" applyAlignment="1" applyProtection="1">
      <alignment wrapText="1"/>
    </xf>
    <xf numFmtId="0" fontId="0" fillId="0" borderId="0" xfId="0" applyProtection="1"/>
    <xf numFmtId="0" fontId="7" fillId="2" borderId="1" xfId="1" quotePrefix="1" applyFont="1" applyFill="1" applyBorder="1" applyAlignment="1" applyProtection="1">
      <alignment horizontal="left" vertical="top"/>
    </xf>
    <xf numFmtId="0" fontId="7" fillId="2" borderId="1" xfId="1" applyFont="1" applyFill="1" applyBorder="1" applyAlignment="1" applyProtection="1">
      <alignment vertical="top" wrapText="1"/>
    </xf>
    <xf numFmtId="0" fontId="7" fillId="2" borderId="1" xfId="1" applyFont="1" applyFill="1" applyBorder="1" applyAlignment="1" applyProtection="1">
      <alignment horizontal="center"/>
    </xf>
    <xf numFmtId="4" fontId="7" fillId="2" borderId="1" xfId="1" applyNumberFormat="1" applyFont="1" applyFill="1" applyBorder="1" applyAlignment="1" applyProtection="1">
      <alignment horizontal="center"/>
    </xf>
    <xf numFmtId="164" fontId="19" fillId="4" borderId="1" xfId="14" applyNumberFormat="1" applyFont="1" applyFill="1" applyBorder="1" applyAlignment="1" applyProtection="1">
      <alignment horizontal="center" vertical="center"/>
    </xf>
    <xf numFmtId="0" fontId="6" fillId="0" borderId="1" xfId="0" applyFont="1" applyBorder="1" applyProtection="1"/>
    <xf numFmtId="0" fontId="7" fillId="0" borderId="1" xfId="0" applyFont="1" applyBorder="1" applyProtection="1"/>
    <xf numFmtId="0" fontId="15" fillId="0" borderId="1" xfId="0" applyFont="1" applyBorder="1" applyAlignment="1" applyProtection="1">
      <alignment wrapText="1"/>
    </xf>
    <xf numFmtId="0" fontId="15" fillId="0" borderId="1" xfId="0" applyFont="1" applyBorder="1" applyProtection="1"/>
    <xf numFmtId="0" fontId="16" fillId="0" borderId="1" xfId="0" applyFont="1" applyBorder="1" applyAlignment="1" applyProtection="1">
      <alignment horizontal="left" vertical="top" wrapText="1"/>
    </xf>
    <xf numFmtId="0" fontId="17" fillId="0" borderId="1" xfId="0" applyFont="1" applyBorder="1" applyAlignment="1" applyProtection="1">
      <alignment horizontal="left" vertical="top" wrapText="1"/>
    </xf>
    <xf numFmtId="0" fontId="16" fillId="0" borderId="1" xfId="0" applyFont="1" applyBorder="1" applyAlignment="1" applyProtection="1">
      <alignment wrapText="1"/>
    </xf>
    <xf numFmtId="0" fontId="16" fillId="0" borderId="1" xfId="0" applyFont="1" applyBorder="1" applyProtection="1"/>
    <xf numFmtId="44" fontId="15" fillId="0" borderId="1" xfId="0" applyNumberFormat="1" applyFont="1" applyBorder="1" applyProtection="1"/>
    <xf numFmtId="0" fontId="15" fillId="0" borderId="1" xfId="0" applyFont="1" applyBorder="1" applyAlignment="1" applyProtection="1">
      <alignment vertical="top" wrapText="1"/>
    </xf>
    <xf numFmtId="0" fontId="15" fillId="0" borderId="1" xfId="0" applyFont="1" applyFill="1" applyBorder="1" applyAlignment="1" applyProtection="1">
      <alignment wrapText="1"/>
    </xf>
    <xf numFmtId="44" fontId="7" fillId="0" borderId="1" xfId="0" applyNumberFormat="1" applyFont="1" applyBorder="1" applyProtection="1"/>
    <xf numFmtId="44" fontId="0" fillId="0" borderId="1" xfId="0" applyNumberFormat="1" applyBorder="1" applyProtection="1"/>
    <xf numFmtId="0" fontId="15" fillId="0" borderId="1" xfId="0" applyFont="1" applyBorder="1" applyProtection="1">
      <protection locked="0"/>
    </xf>
    <xf numFmtId="0" fontId="15" fillId="5" borderId="1" xfId="0" applyFont="1" applyFill="1" applyBorder="1" applyProtection="1">
      <protection locked="0"/>
    </xf>
    <xf numFmtId="0" fontId="16" fillId="0" borderId="1" xfId="0" applyFont="1" applyBorder="1" applyProtection="1">
      <protection locked="0"/>
    </xf>
    <xf numFmtId="0" fontId="22" fillId="0" borderId="0" xfId="0" applyFont="1" applyAlignment="1" applyProtection="1">
      <alignment horizontal="center" vertical="top"/>
    </xf>
    <xf numFmtId="0" fontId="19" fillId="0" borderId="0" xfId="0" applyFont="1" applyAlignment="1" applyProtection="1">
      <alignment horizontal="left"/>
    </xf>
    <xf numFmtId="2" fontId="20" fillId="0" borderId="0" xfId="0" applyNumberFormat="1" applyFont="1" applyAlignment="1" applyProtection="1">
      <alignment horizontal="right" vertical="center"/>
    </xf>
    <xf numFmtId="0" fontId="7" fillId="0" borderId="0" xfId="0" applyFont="1" applyAlignment="1" applyProtection="1">
      <alignment horizontal="left" vertical="top" wrapText="1"/>
    </xf>
    <xf numFmtId="0" fontId="19" fillId="3" borderId="1" xfId="0" applyFont="1" applyFill="1" applyBorder="1" applyAlignment="1" applyProtection="1">
      <alignment horizontal="center"/>
    </xf>
    <xf numFmtId="0" fontId="19" fillId="0" borderId="1" xfId="0" applyFont="1" applyBorder="1" applyAlignment="1" applyProtection="1">
      <alignment horizontal="left"/>
    </xf>
    <xf numFmtId="0" fontId="19" fillId="0" borderId="0" xfId="0" applyFont="1" applyBorder="1" applyAlignment="1" applyProtection="1">
      <alignment horizontal="left"/>
    </xf>
    <xf numFmtId="44" fontId="19" fillId="0" borderId="0" xfId="0" applyNumberFormat="1" applyFont="1" applyFill="1" applyBorder="1" applyProtection="1"/>
    <xf numFmtId="0" fontId="22" fillId="0" borderId="0" xfId="0" applyFont="1" applyFill="1" applyBorder="1" applyAlignment="1" applyProtection="1">
      <alignment horizontal="left"/>
    </xf>
    <xf numFmtId="44" fontId="22" fillId="0" borderId="0" xfId="0" applyNumberFormat="1" applyFont="1" applyFill="1" applyBorder="1" applyProtection="1"/>
  </cellXfs>
  <cellStyles count="15">
    <cellStyle name="Navadno" xfId="0" builtinId="0"/>
    <cellStyle name="Navadno 2" xfId="3" xr:uid="{00000000-0005-0000-0000-000001000000}"/>
    <cellStyle name="Navadno 2 2 2" xfId="13" xr:uid="{00000000-0005-0000-0000-000002000000}"/>
    <cellStyle name="Navadno 2 7" xfId="4" xr:uid="{00000000-0005-0000-0000-000003000000}"/>
    <cellStyle name="Navadno 3" xfId="10" xr:uid="{00000000-0005-0000-0000-000004000000}"/>
    <cellStyle name="Navadno 3 2" xfId="9" xr:uid="{00000000-0005-0000-0000-000005000000}"/>
    <cellStyle name="Navadno 4" xfId="8" xr:uid="{00000000-0005-0000-0000-000006000000}"/>
    <cellStyle name="Navadno 4 3" xfId="11" xr:uid="{00000000-0005-0000-0000-000007000000}"/>
    <cellStyle name="Navadno 8" xfId="5" xr:uid="{00000000-0005-0000-0000-000008000000}"/>
    <cellStyle name="Navadno 8 2" xfId="6" xr:uid="{00000000-0005-0000-0000-000009000000}"/>
    <cellStyle name="Navadno 8 3" xfId="14" xr:uid="{00000000-0005-0000-0000-00000A000000}"/>
    <cellStyle name="Navadno_KALAMAR-PSO GREGORČIČEVA MS-16.11.04" xfId="1" xr:uid="{00000000-0005-0000-0000-00000B000000}"/>
    <cellStyle name="Normal 3" xfId="2" xr:uid="{00000000-0005-0000-0000-00000C000000}"/>
    <cellStyle name="Vejica 2" xfId="7" xr:uid="{00000000-0005-0000-0000-00000D000000}"/>
    <cellStyle name="Vejica 3 2" xfId="1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K28"/>
  <sheetViews>
    <sheetView view="pageBreakPreview" zoomScaleNormal="100" zoomScaleSheetLayoutView="100" workbookViewId="0">
      <selection activeCell="D17" sqref="D17"/>
    </sheetView>
  </sheetViews>
  <sheetFormatPr defaultColWidth="9.140625" defaultRowHeight="15.75" x14ac:dyDescent="0.25"/>
  <cols>
    <col min="1" max="1" width="9.140625" style="1"/>
    <col min="2" max="2" width="17" style="1" customWidth="1"/>
    <col min="3" max="3" width="9.140625" style="1"/>
    <col min="4" max="4" width="20.42578125" style="1" customWidth="1"/>
    <col min="5" max="5" width="9.140625" style="1"/>
    <col min="6" max="6" width="12.85546875" style="1" bestFit="1" customWidth="1"/>
    <col min="7" max="7" width="13.140625" style="1" bestFit="1" customWidth="1"/>
    <col min="8" max="8" width="4.28515625" style="1" customWidth="1"/>
    <col min="9" max="10" width="9.140625" style="1" hidden="1" customWidth="1"/>
    <col min="11" max="16384" width="9.140625" style="1"/>
  </cols>
  <sheetData>
    <row r="1" spans="1:11" x14ac:dyDescent="0.25">
      <c r="A1" s="53"/>
      <c r="B1" s="53"/>
      <c r="C1" s="53"/>
      <c r="D1" s="53"/>
      <c r="E1" s="53"/>
      <c r="F1" s="53"/>
      <c r="G1" s="53"/>
      <c r="H1" s="53"/>
      <c r="I1" s="53"/>
      <c r="J1" s="53"/>
      <c r="K1" s="53"/>
    </row>
    <row r="2" spans="1:11" x14ac:dyDescent="0.25">
      <c r="A2" s="13"/>
      <c r="B2" s="13"/>
      <c r="C2" s="13"/>
      <c r="D2" s="13"/>
      <c r="E2" s="13"/>
      <c r="F2" s="13"/>
      <c r="G2" s="13"/>
      <c r="H2" s="13"/>
      <c r="I2" s="13"/>
      <c r="J2" s="13"/>
      <c r="K2" s="13"/>
    </row>
    <row r="3" spans="1:11" x14ac:dyDescent="0.25">
      <c r="A3" s="54" t="s">
        <v>44</v>
      </c>
      <c r="B3" s="54"/>
      <c r="C3" s="54"/>
      <c r="D3" s="54"/>
      <c r="E3" s="54"/>
      <c r="F3" s="54"/>
      <c r="G3" s="54"/>
      <c r="H3" s="54"/>
      <c r="I3" s="54"/>
      <c r="J3" s="54"/>
      <c r="K3" s="54"/>
    </row>
    <row r="4" spans="1:11" x14ac:dyDescent="0.25">
      <c r="A4" s="54" t="s">
        <v>130</v>
      </c>
      <c r="B4" s="54"/>
      <c r="C4" s="54"/>
      <c r="D4" s="54"/>
      <c r="E4" s="54"/>
      <c r="F4" s="54"/>
      <c r="G4" s="54"/>
      <c r="H4" s="54"/>
      <c r="I4" s="54"/>
      <c r="J4" s="54"/>
      <c r="K4" s="54"/>
    </row>
    <row r="5" spans="1:11" x14ac:dyDescent="0.25">
      <c r="A5" s="14"/>
      <c r="B5" s="14"/>
      <c r="C5" s="14"/>
      <c r="D5" s="14"/>
      <c r="E5" s="14"/>
      <c r="F5" s="14"/>
      <c r="G5" s="14"/>
      <c r="H5" s="14"/>
      <c r="I5" s="14"/>
      <c r="J5" s="14"/>
      <c r="K5" s="15"/>
    </row>
    <row r="6" spans="1:11" x14ac:dyDescent="0.25">
      <c r="A6" s="55" t="s">
        <v>129</v>
      </c>
      <c r="B6" s="55"/>
      <c r="C6" s="55"/>
      <c r="D6" s="55"/>
      <c r="E6" s="55"/>
      <c r="F6" s="55"/>
      <c r="G6" s="55"/>
      <c r="H6" s="55"/>
      <c r="I6" s="55"/>
      <c r="J6" s="55"/>
      <c r="K6" s="55"/>
    </row>
    <row r="7" spans="1:11" ht="15" customHeight="1" x14ac:dyDescent="0.25">
      <c r="A7" s="14"/>
      <c r="B7" s="14"/>
      <c r="C7" s="14"/>
      <c r="D7" s="14"/>
      <c r="E7" s="14"/>
      <c r="F7" s="14"/>
      <c r="G7" s="14"/>
      <c r="H7" s="14"/>
      <c r="I7" s="14"/>
      <c r="J7" s="14"/>
      <c r="K7" s="15"/>
    </row>
    <row r="8" spans="1:11" x14ac:dyDescent="0.25">
      <c r="D8" s="16"/>
      <c r="E8" s="14"/>
      <c r="F8" s="14"/>
      <c r="G8" s="14"/>
      <c r="H8" s="14"/>
      <c r="I8" s="14"/>
      <c r="J8" s="14"/>
      <c r="K8" s="15"/>
    </row>
    <row r="9" spans="1:11" x14ac:dyDescent="0.25">
      <c r="A9" s="17"/>
      <c r="B9" s="17"/>
      <c r="C9" s="17"/>
      <c r="D9" s="18"/>
      <c r="E9" s="14"/>
      <c r="F9" s="14"/>
      <c r="G9" s="14"/>
      <c r="H9" s="14"/>
      <c r="I9" s="14"/>
      <c r="J9" s="14"/>
      <c r="K9" s="15"/>
    </row>
    <row r="10" spans="1:11" x14ac:dyDescent="0.25">
      <c r="A10" s="52"/>
      <c r="B10" s="52"/>
      <c r="C10" s="52"/>
      <c r="D10" s="16"/>
      <c r="E10" s="14"/>
      <c r="F10" s="14"/>
      <c r="G10" s="14"/>
      <c r="H10" s="14"/>
      <c r="I10" s="14"/>
      <c r="J10" s="14"/>
      <c r="K10" s="15"/>
    </row>
    <row r="11" spans="1:11" x14ac:dyDescent="0.25">
      <c r="A11" s="57"/>
      <c r="B11" s="57"/>
      <c r="C11" s="57"/>
      <c r="D11" s="58"/>
      <c r="E11" s="14"/>
      <c r="F11" s="18"/>
      <c r="G11" s="14"/>
      <c r="H11" s="14"/>
      <c r="I11" s="14"/>
      <c r="J11" s="14"/>
      <c r="K11" s="15"/>
    </row>
    <row r="12" spans="1:11" x14ac:dyDescent="0.25">
      <c r="A12" s="56" t="s">
        <v>111</v>
      </c>
      <c r="B12" s="56"/>
      <c r="C12" s="56"/>
      <c r="D12" s="25">
        <f>'ZU - oprema'!F95</f>
        <v>0</v>
      </c>
      <c r="E12" s="14"/>
      <c r="F12" s="14"/>
      <c r="G12" s="18"/>
      <c r="H12" s="14"/>
      <c r="I12" s="14"/>
      <c r="J12" s="14"/>
      <c r="K12" s="15"/>
    </row>
    <row r="13" spans="1:11" x14ac:dyDescent="0.25">
      <c r="A13" s="59"/>
      <c r="B13" s="59"/>
      <c r="C13" s="59"/>
      <c r="D13" s="58"/>
      <c r="E13" s="14"/>
      <c r="F13" s="14"/>
      <c r="G13" s="18"/>
      <c r="H13" s="14"/>
      <c r="I13" s="14"/>
      <c r="J13" s="14"/>
      <c r="K13" s="15"/>
    </row>
    <row r="14" spans="1:11" x14ac:dyDescent="0.25">
      <c r="A14" s="59"/>
      <c r="B14" s="59"/>
      <c r="C14" s="59"/>
      <c r="D14" s="60"/>
      <c r="E14" s="14"/>
      <c r="F14" s="14"/>
      <c r="H14" s="14"/>
      <c r="I14" s="14"/>
      <c r="J14" s="14"/>
      <c r="K14" s="15"/>
    </row>
    <row r="15" spans="1:11" x14ac:dyDescent="0.25">
      <c r="A15" s="59"/>
      <c r="B15" s="59"/>
      <c r="C15" s="59"/>
      <c r="D15" s="58"/>
      <c r="E15" s="14"/>
      <c r="F15" s="19"/>
      <c r="G15" s="18"/>
      <c r="H15" s="14"/>
      <c r="I15" s="14"/>
      <c r="J15" s="14"/>
      <c r="K15" s="15"/>
    </row>
    <row r="16" spans="1:11" x14ac:dyDescent="0.25">
      <c r="A16" s="20"/>
      <c r="B16" s="20"/>
      <c r="C16" s="20"/>
      <c r="D16" s="21"/>
      <c r="E16" s="14"/>
      <c r="F16" s="14"/>
      <c r="G16" s="14"/>
      <c r="H16" s="14"/>
      <c r="I16" s="14"/>
      <c r="J16" s="14"/>
      <c r="K16" s="15"/>
    </row>
    <row r="17" spans="1:11" x14ac:dyDescent="0.25">
      <c r="A17" s="20"/>
      <c r="B17" s="20"/>
      <c r="C17" s="20"/>
      <c r="D17" s="21"/>
      <c r="E17" s="14"/>
      <c r="F17" s="14"/>
      <c r="G17" s="14"/>
      <c r="H17" s="14"/>
      <c r="I17" s="14"/>
      <c r="J17" s="14"/>
      <c r="K17" s="15"/>
    </row>
    <row r="18" spans="1:11" x14ac:dyDescent="0.25">
      <c r="A18" s="22"/>
      <c r="B18" s="22"/>
      <c r="C18" s="22"/>
      <c r="D18" s="22"/>
      <c r="E18" s="22"/>
      <c r="F18" s="22"/>
      <c r="G18" s="22"/>
      <c r="H18" s="23"/>
      <c r="I18" s="24"/>
      <c r="J18" s="22"/>
      <c r="K18" s="15"/>
    </row>
    <row r="19" spans="1:11" x14ac:dyDescent="0.25">
      <c r="A19" s="22" t="s">
        <v>4</v>
      </c>
      <c r="B19" s="22"/>
      <c r="C19" s="26"/>
      <c r="D19" s="26"/>
      <c r="E19" s="23" t="s">
        <v>5</v>
      </c>
      <c r="F19" s="14"/>
      <c r="G19" s="14"/>
      <c r="H19" s="23"/>
      <c r="I19" s="24"/>
      <c r="J19" s="22"/>
      <c r="K19" s="15"/>
    </row>
    <row r="20" spans="1:11" x14ac:dyDescent="0.25">
      <c r="A20" s="22"/>
      <c r="B20" s="22"/>
      <c r="C20" s="26"/>
      <c r="D20" s="26"/>
      <c r="E20" s="23"/>
      <c r="F20" s="23"/>
      <c r="G20" s="24"/>
      <c r="H20" s="23"/>
      <c r="I20" s="24"/>
      <c r="J20" s="22"/>
      <c r="K20" s="15"/>
    </row>
    <row r="21" spans="1:11" x14ac:dyDescent="0.25">
      <c r="A21" s="22"/>
      <c r="B21" s="22"/>
      <c r="C21" s="51" t="s">
        <v>6</v>
      </c>
      <c r="D21" s="51"/>
      <c r="E21" s="22"/>
      <c r="F21" s="23"/>
      <c r="G21" s="24"/>
      <c r="H21" s="23"/>
      <c r="I21" s="24"/>
      <c r="J21" s="22"/>
      <c r="K21" s="15"/>
    </row>
    <row r="22" spans="1:11" x14ac:dyDescent="0.25">
      <c r="K22" s="2"/>
    </row>
    <row r="23" spans="1:11" x14ac:dyDescent="0.25">
      <c r="A23" s="2"/>
      <c r="B23" s="2"/>
      <c r="C23" s="2"/>
      <c r="D23" s="2"/>
      <c r="E23" s="2"/>
      <c r="F23" s="2"/>
      <c r="G23" s="2"/>
      <c r="H23" s="2"/>
      <c r="I23" s="2"/>
      <c r="J23" s="2"/>
      <c r="K23" s="2"/>
    </row>
    <row r="24" spans="1:11" x14ac:dyDescent="0.25">
      <c r="A24" s="2"/>
      <c r="B24" s="2"/>
      <c r="C24" s="2"/>
      <c r="D24" s="2"/>
      <c r="E24" s="2"/>
      <c r="F24" s="2"/>
      <c r="G24" s="2"/>
      <c r="H24" s="2"/>
      <c r="I24" s="2"/>
      <c r="J24" s="2"/>
      <c r="K24" s="2"/>
    </row>
    <row r="25" spans="1:11" x14ac:dyDescent="0.25">
      <c r="A25" s="2"/>
      <c r="B25" s="2"/>
      <c r="C25" s="2"/>
      <c r="D25" s="2"/>
      <c r="E25" s="2"/>
      <c r="F25" s="2"/>
      <c r="G25" s="2"/>
      <c r="H25" s="2"/>
      <c r="I25" s="2"/>
      <c r="J25" s="2"/>
      <c r="K25" s="2"/>
    </row>
    <row r="26" spans="1:11" x14ac:dyDescent="0.25">
      <c r="A26" s="2"/>
      <c r="B26" s="2"/>
      <c r="C26" s="2"/>
      <c r="D26" s="2"/>
      <c r="E26" s="2"/>
      <c r="F26" s="2"/>
      <c r="G26" s="2"/>
      <c r="H26" s="2"/>
      <c r="I26" s="2"/>
      <c r="J26" s="2"/>
      <c r="K26" s="2"/>
    </row>
    <row r="27" spans="1:11" x14ac:dyDescent="0.25">
      <c r="A27" s="2"/>
      <c r="B27" s="2"/>
      <c r="C27" s="2"/>
      <c r="D27" s="2"/>
      <c r="E27" s="2"/>
      <c r="F27" s="2"/>
      <c r="G27" s="2"/>
      <c r="H27" s="2"/>
      <c r="I27" s="2"/>
      <c r="J27" s="2"/>
      <c r="K27" s="2"/>
    </row>
    <row r="28" spans="1:11" x14ac:dyDescent="0.25">
      <c r="A28" s="2"/>
      <c r="B28" s="2"/>
      <c r="C28" s="2"/>
      <c r="D28" s="2"/>
      <c r="E28" s="2"/>
      <c r="F28" s="2"/>
      <c r="G28" s="2"/>
      <c r="H28" s="2"/>
      <c r="I28" s="2"/>
      <c r="J28" s="2"/>
      <c r="K28" s="2"/>
    </row>
  </sheetData>
  <mergeCells count="10">
    <mergeCell ref="A1:K1"/>
    <mergeCell ref="A3:K3"/>
    <mergeCell ref="A4:K4"/>
    <mergeCell ref="A6:K6"/>
    <mergeCell ref="A10:C10"/>
    <mergeCell ref="C21:D21"/>
    <mergeCell ref="A12:C12"/>
    <mergeCell ref="A13:C13"/>
    <mergeCell ref="A14:C14"/>
    <mergeCell ref="A15:C15"/>
  </mergeCells>
  <pageMargins left="0.70866141732283472" right="0.70866141732283472" top="0.74803149606299213" bottom="0.74803149606299213" header="0.31496062992125984" footer="0.31496062992125984"/>
  <pageSetup paperSize="9" scale="59"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A44"/>
  <sheetViews>
    <sheetView view="pageBreakPreview" zoomScale="120" zoomScaleNormal="100" zoomScaleSheetLayoutView="120" workbookViewId="0">
      <selection activeCell="F25" sqref="F25"/>
    </sheetView>
  </sheetViews>
  <sheetFormatPr defaultColWidth="9.140625" defaultRowHeight="12.75" x14ac:dyDescent="0.2"/>
  <cols>
    <col min="1" max="1" width="85.42578125" style="5" customWidth="1"/>
    <col min="2" max="2" width="9.140625" style="3"/>
    <col min="3" max="3" width="9.140625" style="3" customWidth="1"/>
    <col min="4" max="16384" width="9.140625" style="3"/>
  </cols>
  <sheetData>
    <row r="1" spans="1:1" ht="38.25" x14ac:dyDescent="0.2">
      <c r="A1" s="6" t="s">
        <v>8</v>
      </c>
    </row>
    <row r="2" spans="1:1" x14ac:dyDescent="0.2">
      <c r="A2" s="7"/>
    </row>
    <row r="3" spans="1:1" ht="25.5" x14ac:dyDescent="0.2">
      <c r="A3" s="7" t="s">
        <v>9</v>
      </c>
    </row>
    <row r="4" spans="1:1" x14ac:dyDescent="0.2">
      <c r="A4" s="7"/>
    </row>
    <row r="5" spans="1:1" x14ac:dyDescent="0.2">
      <c r="A5" s="7"/>
    </row>
    <row r="6" spans="1:1" x14ac:dyDescent="0.2">
      <c r="A6" s="7"/>
    </row>
    <row r="7" spans="1:1" x14ac:dyDescent="0.2">
      <c r="A7" s="7"/>
    </row>
    <row r="8" spans="1:1" x14ac:dyDescent="0.2">
      <c r="A8" s="8" t="s">
        <v>10</v>
      </c>
    </row>
    <row r="9" spans="1:1" ht="38.25" x14ac:dyDescent="0.2">
      <c r="A9" s="9" t="s">
        <v>120</v>
      </c>
    </row>
    <row r="10" spans="1:1" ht="38.25" x14ac:dyDescent="0.2">
      <c r="A10" s="9" t="s">
        <v>11</v>
      </c>
    </row>
    <row r="11" spans="1:1" ht="25.5" x14ac:dyDescent="0.2">
      <c r="A11" s="10" t="s">
        <v>121</v>
      </c>
    </row>
    <row r="12" spans="1:1" ht="25.5" x14ac:dyDescent="0.2">
      <c r="A12" s="9" t="s">
        <v>12</v>
      </c>
    </row>
    <row r="13" spans="1:1" ht="38.25" x14ac:dyDescent="0.2">
      <c r="A13" s="10" t="s">
        <v>122</v>
      </c>
    </row>
    <row r="14" spans="1:1" ht="25.5" x14ac:dyDescent="0.2">
      <c r="A14" s="10" t="s">
        <v>13</v>
      </c>
    </row>
    <row r="15" spans="1:1" x14ac:dyDescent="0.2">
      <c r="A15" s="10" t="s">
        <v>123</v>
      </c>
    </row>
    <row r="16" spans="1:1" x14ac:dyDescent="0.2">
      <c r="A16" s="11" t="s">
        <v>14</v>
      </c>
    </row>
    <row r="17" spans="1:1" x14ac:dyDescent="0.2">
      <c r="A17" s="12" t="s">
        <v>15</v>
      </c>
    </row>
    <row r="18" spans="1:1" x14ac:dyDescent="0.2">
      <c r="A18" s="12" t="s">
        <v>16</v>
      </c>
    </row>
    <row r="19" spans="1:1" x14ac:dyDescent="0.2">
      <c r="A19" s="12" t="s">
        <v>17</v>
      </c>
    </row>
    <row r="20" spans="1:1" x14ac:dyDescent="0.2">
      <c r="A20" s="12" t="s">
        <v>124</v>
      </c>
    </row>
    <row r="21" spans="1:1" x14ac:dyDescent="0.2">
      <c r="A21" s="12" t="s">
        <v>18</v>
      </c>
    </row>
    <row r="22" spans="1:1" x14ac:dyDescent="0.2">
      <c r="A22" s="12" t="s">
        <v>19</v>
      </c>
    </row>
    <row r="23" spans="1:1" x14ac:dyDescent="0.2">
      <c r="A23" s="12" t="s">
        <v>20</v>
      </c>
    </row>
    <row r="24" spans="1:1" x14ac:dyDescent="0.2">
      <c r="A24" s="12" t="s">
        <v>21</v>
      </c>
    </row>
    <row r="25" spans="1:1" x14ac:dyDescent="0.2">
      <c r="A25" s="12" t="s">
        <v>22</v>
      </c>
    </row>
    <row r="26" spans="1:1" x14ac:dyDescent="0.2">
      <c r="A26" s="12" t="s">
        <v>23</v>
      </c>
    </row>
    <row r="27" spans="1:1" ht="38.25" x14ac:dyDescent="0.2">
      <c r="A27" s="12" t="s">
        <v>125</v>
      </c>
    </row>
    <row r="28" spans="1:1" x14ac:dyDescent="0.2">
      <c r="A28" s="12" t="s">
        <v>45</v>
      </c>
    </row>
    <row r="29" spans="1:1" x14ac:dyDescent="0.2">
      <c r="A29" s="12" t="s">
        <v>24</v>
      </c>
    </row>
    <row r="30" spans="1:1" x14ac:dyDescent="0.2">
      <c r="A30" s="12" t="s">
        <v>25</v>
      </c>
    </row>
    <row r="31" spans="1:1" ht="41.25" customHeight="1" x14ac:dyDescent="0.2">
      <c r="A31" s="12" t="s">
        <v>26</v>
      </c>
    </row>
    <row r="32" spans="1:1" x14ac:dyDescent="0.2">
      <c r="A32" s="12" t="s">
        <v>27</v>
      </c>
    </row>
    <row r="33" spans="1:1" x14ac:dyDescent="0.2">
      <c r="A33" s="12" t="s">
        <v>28</v>
      </c>
    </row>
    <row r="34" spans="1:1" x14ac:dyDescent="0.2">
      <c r="A34" s="12" t="s">
        <v>29</v>
      </c>
    </row>
    <row r="35" spans="1:1" x14ac:dyDescent="0.2">
      <c r="A35" s="12" t="s">
        <v>30</v>
      </c>
    </row>
    <row r="36" spans="1:1" x14ac:dyDescent="0.2">
      <c r="A36" s="12" t="s">
        <v>31</v>
      </c>
    </row>
    <row r="37" spans="1:1" x14ac:dyDescent="0.2">
      <c r="A37" s="12" t="s">
        <v>32</v>
      </c>
    </row>
    <row r="38" spans="1:1" x14ac:dyDescent="0.2">
      <c r="A38" s="12" t="s">
        <v>33</v>
      </c>
    </row>
    <row r="39" spans="1:1" x14ac:dyDescent="0.2">
      <c r="A39" s="12" t="s">
        <v>34</v>
      </c>
    </row>
    <row r="40" spans="1:1" ht="18.75" customHeight="1" x14ac:dyDescent="0.2">
      <c r="A40" s="12" t="s">
        <v>35</v>
      </c>
    </row>
    <row r="41" spans="1:1" ht="25.5" x14ac:dyDescent="0.2">
      <c r="A41" s="12" t="s">
        <v>36</v>
      </c>
    </row>
    <row r="42" spans="1:1" x14ac:dyDescent="0.2">
      <c r="A42" s="12" t="s">
        <v>37</v>
      </c>
    </row>
    <row r="43" spans="1:1" x14ac:dyDescent="0.2">
      <c r="A43" s="12" t="s">
        <v>126</v>
      </c>
    </row>
    <row r="44" spans="1:1" ht="15" x14ac:dyDescent="0.2">
      <c r="A44" s="4"/>
    </row>
  </sheetData>
  <sheetProtection algorithmName="SHA-512" hashValue="kHjjtkLD9Q7CXKBU43ji1yXisPIBc1CI9yKQAM+vnJJTQukLONr5MUKcduYrQaSg1JuTwgGTbFdzcIuraBFa6w==" saltValue="Olk9us+yOLOkvQ7H8A3DJw==" spinCount="100000" sheet="1" objects="1" scenarios="1"/>
  <pageMargins left="0.70866141732283472" right="0.70866141732283472" top="0.74803149606299213" bottom="0.74803149606299213" header="0.31496062992125984" footer="0.31496062992125984"/>
  <pageSetup paperSize="9" scale="9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2:F96"/>
  <sheetViews>
    <sheetView tabSelected="1" view="pageBreakPreview" topLeftCell="A66" zoomScaleNormal="100" zoomScaleSheetLayoutView="100" workbookViewId="0">
      <selection activeCell="F88" sqref="F88"/>
    </sheetView>
  </sheetViews>
  <sheetFormatPr defaultRowHeight="12.75" x14ac:dyDescent="0.2"/>
  <cols>
    <col min="1" max="1" width="3.42578125" style="27" customWidth="1"/>
    <col min="2" max="2" width="56.28515625" style="27" customWidth="1"/>
    <col min="3" max="3" width="6.7109375" style="27" bestFit="1" customWidth="1"/>
    <col min="4" max="4" width="9.140625" style="27" customWidth="1"/>
    <col min="5" max="5" width="12.7109375" style="27" customWidth="1"/>
    <col min="6" max="6" width="16.5703125" style="27" bestFit="1" customWidth="1"/>
    <col min="7" max="16384" width="9.140625" style="29"/>
  </cols>
  <sheetData>
    <row r="2" spans="1:6" ht="38.25" x14ac:dyDescent="0.2">
      <c r="B2" s="28" t="s">
        <v>119</v>
      </c>
    </row>
    <row r="4" spans="1:6" x14ac:dyDescent="0.2">
      <c r="A4" s="30"/>
      <c r="B4" s="31" t="s">
        <v>0</v>
      </c>
      <c r="C4" s="32" t="s">
        <v>7</v>
      </c>
      <c r="D4" s="33" t="s">
        <v>1</v>
      </c>
      <c r="E4" s="33" t="s">
        <v>2</v>
      </c>
      <c r="F4" s="34" t="s">
        <v>38</v>
      </c>
    </row>
    <row r="5" spans="1:6" x14ac:dyDescent="0.2">
      <c r="A5" s="35"/>
      <c r="B5" s="36" t="s">
        <v>110</v>
      </c>
      <c r="C5" s="35"/>
      <c r="D5" s="35"/>
      <c r="E5" s="35"/>
      <c r="F5" s="35"/>
    </row>
    <row r="6" spans="1:6" ht="63.75" customHeight="1" x14ac:dyDescent="0.2">
      <c r="B6" s="37" t="s">
        <v>109</v>
      </c>
      <c r="C6" s="38"/>
      <c r="D6" s="38"/>
      <c r="E6" s="38"/>
      <c r="F6" s="38"/>
    </row>
    <row r="7" spans="1:6" ht="60" x14ac:dyDescent="0.2">
      <c r="B7" s="37" t="s">
        <v>108</v>
      </c>
      <c r="C7" s="38"/>
      <c r="D7" s="38"/>
      <c r="E7" s="38"/>
      <c r="F7" s="38"/>
    </row>
    <row r="8" spans="1:6" ht="29.25" customHeight="1" x14ac:dyDescent="0.2">
      <c r="B8" s="37" t="s">
        <v>107</v>
      </c>
      <c r="C8" s="38"/>
      <c r="D8" s="38"/>
      <c r="E8" s="38"/>
      <c r="F8" s="38"/>
    </row>
    <row r="9" spans="1:6" x14ac:dyDescent="0.2">
      <c r="B9" s="37" t="s">
        <v>106</v>
      </c>
      <c r="C9" s="38"/>
      <c r="D9" s="38"/>
      <c r="E9" s="38"/>
      <c r="F9" s="38"/>
    </row>
    <row r="10" spans="1:6" ht="36" x14ac:dyDescent="0.2">
      <c r="B10" s="37" t="s">
        <v>105</v>
      </c>
      <c r="C10" s="38"/>
      <c r="D10" s="38"/>
      <c r="E10" s="38"/>
      <c r="F10" s="38"/>
    </row>
    <row r="11" spans="1:6" ht="48" x14ac:dyDescent="0.2">
      <c r="B11" s="37" t="s">
        <v>104</v>
      </c>
      <c r="C11" s="38"/>
      <c r="D11" s="38"/>
      <c r="E11" s="38"/>
      <c r="F11" s="38"/>
    </row>
    <row r="12" spans="1:6" ht="24" x14ac:dyDescent="0.2">
      <c r="B12" s="39" t="s">
        <v>39</v>
      </c>
      <c r="C12" s="38"/>
      <c r="D12" s="38"/>
      <c r="E12" s="38"/>
      <c r="F12" s="38"/>
    </row>
    <row r="13" spans="1:6" ht="84" x14ac:dyDescent="0.2">
      <c r="B13" s="37" t="s">
        <v>127</v>
      </c>
      <c r="C13" s="38"/>
      <c r="D13" s="38"/>
      <c r="E13" s="38"/>
      <c r="F13" s="38"/>
    </row>
    <row r="14" spans="1:6" ht="36" x14ac:dyDescent="0.2">
      <c r="B14" s="40" t="s">
        <v>40</v>
      </c>
      <c r="C14" s="38"/>
      <c r="D14" s="38"/>
      <c r="E14" s="38"/>
      <c r="F14" s="38"/>
    </row>
    <row r="15" spans="1:6" ht="112.5" customHeight="1" x14ac:dyDescent="0.2">
      <c r="B15" s="37" t="s">
        <v>103</v>
      </c>
      <c r="C15" s="38"/>
      <c r="D15" s="38"/>
      <c r="E15" s="38"/>
      <c r="F15" s="38"/>
    </row>
    <row r="16" spans="1:6" ht="48" x14ac:dyDescent="0.2">
      <c r="B16" s="41" t="s">
        <v>128</v>
      </c>
      <c r="C16" s="38"/>
      <c r="D16" s="38"/>
      <c r="E16" s="38"/>
      <c r="F16" s="38"/>
    </row>
    <row r="17" spans="1:6" ht="24" x14ac:dyDescent="0.2">
      <c r="B17" s="37" t="s">
        <v>102</v>
      </c>
      <c r="C17" s="38"/>
      <c r="D17" s="38"/>
      <c r="E17" s="48"/>
      <c r="F17" s="38"/>
    </row>
    <row r="18" spans="1:6" x14ac:dyDescent="0.2">
      <c r="A18" s="27">
        <v>1</v>
      </c>
      <c r="B18" s="42" t="s">
        <v>101</v>
      </c>
      <c r="C18" s="38"/>
      <c r="D18" s="38"/>
      <c r="E18" s="48"/>
      <c r="F18" s="38"/>
    </row>
    <row r="19" spans="1:6" x14ac:dyDescent="0.2">
      <c r="B19" s="38" t="s">
        <v>100</v>
      </c>
      <c r="C19" s="38"/>
      <c r="D19" s="38"/>
      <c r="E19" s="48"/>
      <c r="F19" s="38"/>
    </row>
    <row r="20" spans="1:6" ht="24" x14ac:dyDescent="0.2">
      <c r="B20" s="37" t="s">
        <v>99</v>
      </c>
      <c r="C20" s="38"/>
      <c r="D20" s="38"/>
      <c r="E20" s="48"/>
      <c r="F20" s="43"/>
    </row>
    <row r="21" spans="1:6" x14ac:dyDescent="0.2">
      <c r="B21" s="37"/>
      <c r="C21" s="38" t="s">
        <v>41</v>
      </c>
      <c r="D21" s="38">
        <v>2</v>
      </c>
      <c r="E21" s="49"/>
      <c r="F21" s="43">
        <f>D21*E21</f>
        <v>0</v>
      </c>
    </row>
    <row r="22" spans="1:6" x14ac:dyDescent="0.2">
      <c r="B22" s="38" t="s">
        <v>98</v>
      </c>
      <c r="C22" s="38"/>
      <c r="D22" s="38"/>
      <c r="E22" s="48"/>
      <c r="F22" s="43"/>
    </row>
    <row r="23" spans="1:6" ht="24" x14ac:dyDescent="0.2">
      <c r="B23" s="37" t="s">
        <v>97</v>
      </c>
      <c r="C23" s="38"/>
      <c r="D23" s="38"/>
      <c r="E23" s="48"/>
      <c r="F23" s="43"/>
    </row>
    <row r="24" spans="1:6" x14ac:dyDescent="0.2">
      <c r="B24" s="38"/>
      <c r="C24" s="38" t="s">
        <v>41</v>
      </c>
      <c r="D24" s="38">
        <v>1</v>
      </c>
      <c r="E24" s="49"/>
      <c r="F24" s="43">
        <f>D24*E24</f>
        <v>0</v>
      </c>
    </row>
    <row r="25" spans="1:6" x14ac:dyDescent="0.2">
      <c r="B25" s="38" t="s">
        <v>96</v>
      </c>
      <c r="C25" s="38"/>
      <c r="D25" s="38"/>
      <c r="E25" s="48"/>
      <c r="F25" s="43"/>
    </row>
    <row r="26" spans="1:6" ht="74.25" customHeight="1" x14ac:dyDescent="0.2">
      <c r="B26" s="37" t="s">
        <v>95</v>
      </c>
      <c r="C26" s="38"/>
      <c r="D26" s="38"/>
      <c r="E26" s="48"/>
      <c r="F26" s="43"/>
    </row>
    <row r="27" spans="1:6" x14ac:dyDescent="0.2">
      <c r="B27" s="38" t="s">
        <v>94</v>
      </c>
      <c r="C27" s="38" t="s">
        <v>41</v>
      </c>
      <c r="D27" s="38">
        <v>1</v>
      </c>
      <c r="E27" s="49"/>
      <c r="F27" s="43">
        <f>D27*E27</f>
        <v>0</v>
      </c>
    </row>
    <row r="28" spans="1:6" x14ac:dyDescent="0.2">
      <c r="B28" s="38" t="s">
        <v>93</v>
      </c>
      <c r="C28" s="38"/>
      <c r="D28" s="38"/>
      <c r="E28" s="48"/>
      <c r="F28" s="43"/>
    </row>
    <row r="29" spans="1:6" ht="36" x14ac:dyDescent="0.2">
      <c r="B29" s="37" t="s">
        <v>92</v>
      </c>
      <c r="C29" s="38"/>
      <c r="D29" s="38"/>
      <c r="E29" s="48"/>
      <c r="F29" s="43"/>
    </row>
    <row r="30" spans="1:6" x14ac:dyDescent="0.2">
      <c r="B30" s="38" t="s">
        <v>91</v>
      </c>
      <c r="C30" s="38" t="s">
        <v>41</v>
      </c>
      <c r="D30" s="38">
        <v>1</v>
      </c>
      <c r="E30" s="49"/>
      <c r="F30" s="43">
        <f>D30*E30</f>
        <v>0</v>
      </c>
    </row>
    <row r="31" spans="1:6" x14ac:dyDescent="0.2">
      <c r="B31" s="37"/>
      <c r="C31" s="38"/>
      <c r="D31" s="38"/>
      <c r="E31" s="48"/>
      <c r="F31" s="43"/>
    </row>
    <row r="32" spans="1:6" x14ac:dyDescent="0.2">
      <c r="A32" s="27">
        <v>2</v>
      </c>
      <c r="B32" s="42" t="s">
        <v>90</v>
      </c>
      <c r="C32" s="38"/>
      <c r="D32" s="38"/>
      <c r="E32" s="48"/>
      <c r="F32" s="43"/>
    </row>
    <row r="33" spans="2:6" x14ac:dyDescent="0.2">
      <c r="B33" s="38" t="s">
        <v>89</v>
      </c>
      <c r="C33" s="38"/>
      <c r="D33" s="38"/>
      <c r="E33" s="48"/>
      <c r="F33" s="43"/>
    </row>
    <row r="34" spans="2:6" ht="24" x14ac:dyDescent="0.2">
      <c r="B34" s="37" t="s">
        <v>88</v>
      </c>
      <c r="C34" s="38"/>
      <c r="D34" s="38"/>
      <c r="E34" s="48"/>
      <c r="F34" s="43"/>
    </row>
    <row r="35" spans="2:6" ht="24" x14ac:dyDescent="0.2">
      <c r="B35" s="37" t="s">
        <v>87</v>
      </c>
      <c r="C35" s="38"/>
      <c r="D35" s="38"/>
      <c r="E35" s="48"/>
      <c r="F35" s="43"/>
    </row>
    <row r="36" spans="2:6" ht="24" x14ac:dyDescent="0.2">
      <c r="B36" s="37" t="s">
        <v>86</v>
      </c>
      <c r="C36" s="38"/>
      <c r="D36" s="38"/>
      <c r="E36" s="48"/>
      <c r="F36" s="43"/>
    </row>
    <row r="37" spans="2:6" ht="36" x14ac:dyDescent="0.2">
      <c r="B37" s="37" t="s">
        <v>112</v>
      </c>
      <c r="C37" s="38" t="s">
        <v>113</v>
      </c>
      <c r="D37" s="38">
        <f>D38*1.5*0.12</f>
        <v>18</v>
      </c>
      <c r="E37" s="49"/>
      <c r="F37" s="43">
        <f>D37*E37</f>
        <v>0</v>
      </c>
    </row>
    <row r="38" spans="2:6" x14ac:dyDescent="0.2">
      <c r="B38" s="38" t="s">
        <v>85</v>
      </c>
      <c r="C38" s="38" t="s">
        <v>50</v>
      </c>
      <c r="D38" s="38">
        <v>100</v>
      </c>
      <c r="E38" s="49"/>
      <c r="F38" s="43">
        <f>D38*E38</f>
        <v>0</v>
      </c>
    </row>
    <row r="39" spans="2:6" x14ac:dyDescent="0.2">
      <c r="B39" s="37" t="s">
        <v>84</v>
      </c>
      <c r="C39" s="38" t="s">
        <v>50</v>
      </c>
      <c r="D39" s="38">
        <v>250</v>
      </c>
      <c r="E39" s="49"/>
      <c r="F39" s="43">
        <f>D39*E39</f>
        <v>0</v>
      </c>
    </row>
    <row r="40" spans="2:6" x14ac:dyDescent="0.2">
      <c r="B40" s="37" t="s">
        <v>83</v>
      </c>
      <c r="C40" s="38" t="s">
        <v>49</v>
      </c>
      <c r="D40" s="38">
        <v>60</v>
      </c>
      <c r="E40" s="49"/>
      <c r="F40" s="43">
        <f>D40*E40</f>
        <v>0</v>
      </c>
    </row>
    <row r="41" spans="2:6" x14ac:dyDescent="0.2">
      <c r="B41" s="37" t="s">
        <v>82</v>
      </c>
      <c r="C41" s="38" t="s">
        <v>49</v>
      </c>
      <c r="D41" s="38">
        <v>120</v>
      </c>
      <c r="E41" s="49"/>
      <c r="F41" s="43">
        <f>D41*E41</f>
        <v>0</v>
      </c>
    </row>
    <row r="42" spans="2:6" x14ac:dyDescent="0.2">
      <c r="B42" s="37" t="s">
        <v>81</v>
      </c>
      <c r="C42" s="38"/>
      <c r="D42" s="38"/>
      <c r="E42" s="48"/>
      <c r="F42" s="43"/>
    </row>
    <row r="43" spans="2:6" x14ac:dyDescent="0.2">
      <c r="B43" s="38"/>
      <c r="C43" s="38"/>
      <c r="D43" s="38"/>
      <c r="E43" s="50"/>
      <c r="F43" s="43"/>
    </row>
    <row r="44" spans="2:6" x14ac:dyDescent="0.2">
      <c r="B44" s="38" t="s">
        <v>80</v>
      </c>
      <c r="C44" s="38"/>
      <c r="D44" s="38"/>
      <c r="E44" s="48"/>
      <c r="F44" s="43"/>
    </row>
    <row r="45" spans="2:6" ht="84" x14ac:dyDescent="0.2">
      <c r="B45" s="37" t="s">
        <v>79</v>
      </c>
      <c r="C45" s="38"/>
      <c r="D45" s="38"/>
      <c r="E45" s="48"/>
      <c r="F45" s="43"/>
    </row>
    <row r="46" spans="2:6" x14ac:dyDescent="0.2">
      <c r="B46" s="38" t="s">
        <v>114</v>
      </c>
      <c r="C46" s="38" t="s">
        <v>3</v>
      </c>
      <c r="D46" s="38">
        <v>1</v>
      </c>
      <c r="E46" s="49"/>
      <c r="F46" s="43">
        <f>D46*E46</f>
        <v>0</v>
      </c>
    </row>
    <row r="47" spans="2:6" x14ac:dyDescent="0.2">
      <c r="B47" s="38" t="s">
        <v>78</v>
      </c>
      <c r="C47" s="38" t="s">
        <v>3</v>
      </c>
      <c r="D47" s="38">
        <v>1</v>
      </c>
      <c r="E47" s="49"/>
      <c r="F47" s="43">
        <f>D47*E47</f>
        <v>0</v>
      </c>
    </row>
    <row r="48" spans="2:6" x14ac:dyDescent="0.2">
      <c r="B48" s="38"/>
      <c r="C48" s="38"/>
      <c r="D48" s="38"/>
      <c r="E48" s="48"/>
      <c r="F48" s="43"/>
    </row>
    <row r="49" spans="1:6" x14ac:dyDescent="0.2">
      <c r="B49" s="38" t="s">
        <v>77</v>
      </c>
      <c r="C49" s="38"/>
      <c r="D49" s="38"/>
      <c r="E49" s="48"/>
      <c r="F49" s="43"/>
    </row>
    <row r="50" spans="1:6" ht="48" x14ac:dyDescent="0.2">
      <c r="B50" s="37" t="s">
        <v>76</v>
      </c>
      <c r="C50" s="38"/>
      <c r="D50" s="38"/>
      <c r="E50" s="48"/>
      <c r="F50" s="43"/>
    </row>
    <row r="51" spans="1:6" x14ac:dyDescent="0.2">
      <c r="B51" s="37"/>
      <c r="C51" s="38" t="s">
        <v>3</v>
      </c>
      <c r="D51" s="38">
        <v>1</v>
      </c>
      <c r="E51" s="49"/>
      <c r="F51" s="43">
        <f>D51*E51</f>
        <v>0</v>
      </c>
    </row>
    <row r="52" spans="1:6" x14ac:dyDescent="0.2">
      <c r="B52" s="38" t="s">
        <v>75</v>
      </c>
      <c r="C52" s="38"/>
      <c r="D52" s="38"/>
      <c r="E52" s="48"/>
      <c r="F52" s="43"/>
    </row>
    <row r="53" spans="1:6" ht="48" x14ac:dyDescent="0.2">
      <c r="B53" s="37" t="s">
        <v>74</v>
      </c>
      <c r="C53" s="38"/>
      <c r="D53" s="38"/>
      <c r="E53" s="48"/>
      <c r="F53" s="43"/>
    </row>
    <row r="54" spans="1:6" x14ac:dyDescent="0.2">
      <c r="B54" s="37"/>
      <c r="C54" s="38" t="s">
        <v>3</v>
      </c>
      <c r="D54" s="38">
        <v>1</v>
      </c>
      <c r="E54" s="49"/>
      <c r="F54" s="43">
        <f>D54*E54</f>
        <v>0</v>
      </c>
    </row>
    <row r="55" spans="1:6" x14ac:dyDescent="0.2">
      <c r="B55" s="38" t="s">
        <v>73</v>
      </c>
      <c r="C55" s="38"/>
      <c r="D55" s="38"/>
      <c r="E55" s="48"/>
      <c r="F55" s="43"/>
    </row>
    <row r="56" spans="1:6" ht="39.75" customHeight="1" x14ac:dyDescent="0.2">
      <c r="B56" s="37" t="s">
        <v>72</v>
      </c>
      <c r="C56" s="38"/>
      <c r="D56" s="38"/>
      <c r="E56" s="48"/>
      <c r="F56" s="43"/>
    </row>
    <row r="57" spans="1:6" x14ac:dyDescent="0.2">
      <c r="B57" s="44"/>
      <c r="C57" s="38" t="s">
        <v>3</v>
      </c>
      <c r="D57" s="38">
        <v>7</v>
      </c>
      <c r="E57" s="49"/>
      <c r="F57" s="43">
        <f>D57*E57</f>
        <v>0</v>
      </c>
    </row>
    <row r="58" spans="1:6" x14ac:dyDescent="0.2">
      <c r="B58" s="38"/>
      <c r="C58" s="38"/>
      <c r="D58" s="38"/>
      <c r="E58" s="48"/>
      <c r="F58" s="43"/>
    </row>
    <row r="59" spans="1:6" x14ac:dyDescent="0.2">
      <c r="B59" s="38" t="s">
        <v>71</v>
      </c>
      <c r="C59" s="38"/>
      <c r="D59" s="38"/>
      <c r="E59" s="48"/>
      <c r="F59" s="43"/>
    </row>
    <row r="60" spans="1:6" ht="72" x14ac:dyDescent="0.2">
      <c r="B60" s="37" t="s">
        <v>70</v>
      </c>
      <c r="C60" s="38"/>
      <c r="D60" s="38"/>
      <c r="E60" s="48"/>
      <c r="F60" s="43"/>
    </row>
    <row r="61" spans="1:6" x14ac:dyDescent="0.2">
      <c r="B61" s="38"/>
      <c r="C61" s="38" t="s">
        <v>3</v>
      </c>
      <c r="D61" s="38">
        <v>4</v>
      </c>
      <c r="E61" s="49"/>
      <c r="F61" s="43">
        <f>D61*E61</f>
        <v>0</v>
      </c>
    </row>
    <row r="62" spans="1:6" x14ac:dyDescent="0.2">
      <c r="A62" s="27">
        <v>3</v>
      </c>
      <c r="B62" s="42" t="s">
        <v>69</v>
      </c>
      <c r="C62" s="38"/>
      <c r="D62" s="38"/>
      <c r="E62" s="48"/>
      <c r="F62" s="43"/>
    </row>
    <row r="63" spans="1:6" x14ac:dyDescent="0.2">
      <c r="B63" s="38" t="s">
        <v>68</v>
      </c>
      <c r="C63" s="38"/>
      <c r="D63" s="38"/>
      <c r="E63" s="48"/>
      <c r="F63" s="43"/>
    </row>
    <row r="64" spans="1:6" ht="48" x14ac:dyDescent="0.2">
      <c r="B64" s="37" t="s">
        <v>67</v>
      </c>
      <c r="C64" s="38"/>
      <c r="D64" s="38"/>
      <c r="E64" s="48"/>
      <c r="F64" s="43"/>
    </row>
    <row r="65" spans="2:6" x14ac:dyDescent="0.2">
      <c r="B65" s="38"/>
      <c r="C65" s="38" t="s">
        <v>3</v>
      </c>
      <c r="D65" s="38">
        <v>1</v>
      </c>
      <c r="E65" s="49"/>
      <c r="F65" s="43">
        <f>D65*E65</f>
        <v>0</v>
      </c>
    </row>
    <row r="66" spans="2:6" x14ac:dyDescent="0.2">
      <c r="B66" s="38" t="s">
        <v>66</v>
      </c>
      <c r="C66" s="38"/>
      <c r="D66" s="38"/>
      <c r="E66" s="48"/>
      <c r="F66" s="43"/>
    </row>
    <row r="67" spans="2:6" ht="48" x14ac:dyDescent="0.2">
      <c r="B67" s="37" t="s">
        <v>65</v>
      </c>
      <c r="C67" s="38"/>
      <c r="D67" s="38"/>
      <c r="E67" s="48"/>
      <c r="F67" s="43"/>
    </row>
    <row r="68" spans="2:6" x14ac:dyDescent="0.2">
      <c r="B68" s="37"/>
      <c r="C68" s="38" t="s">
        <v>41</v>
      </c>
      <c r="D68" s="38">
        <v>1</v>
      </c>
      <c r="E68" s="49">
        <v>0</v>
      </c>
      <c r="F68" s="43">
        <f>D68*E68</f>
        <v>0</v>
      </c>
    </row>
    <row r="69" spans="2:6" x14ac:dyDescent="0.2">
      <c r="B69" s="38" t="s">
        <v>64</v>
      </c>
      <c r="C69" s="38"/>
      <c r="D69" s="38"/>
      <c r="E69" s="48"/>
      <c r="F69" s="43"/>
    </row>
    <row r="70" spans="2:6" ht="48" x14ac:dyDescent="0.2">
      <c r="B70" s="37" t="s">
        <v>63</v>
      </c>
      <c r="C70" s="38"/>
      <c r="D70" s="38"/>
      <c r="E70" s="48"/>
      <c r="F70" s="43"/>
    </row>
    <row r="71" spans="2:6" x14ac:dyDescent="0.2">
      <c r="B71" s="38"/>
      <c r="C71" s="38" t="s">
        <v>41</v>
      </c>
      <c r="D71" s="38">
        <v>1</v>
      </c>
      <c r="E71" s="49"/>
      <c r="F71" s="43">
        <f>D71*E71</f>
        <v>0</v>
      </c>
    </row>
    <row r="72" spans="2:6" x14ac:dyDescent="0.2">
      <c r="B72" s="38" t="s">
        <v>62</v>
      </c>
      <c r="C72" s="38"/>
      <c r="D72" s="38"/>
      <c r="E72" s="48"/>
      <c r="F72" s="43"/>
    </row>
    <row r="73" spans="2:6" ht="24" x14ac:dyDescent="0.2">
      <c r="B73" s="37" t="s">
        <v>61</v>
      </c>
      <c r="C73" s="38"/>
      <c r="D73" s="38"/>
      <c r="E73" s="48"/>
      <c r="F73" s="43"/>
    </row>
    <row r="74" spans="2:6" x14ac:dyDescent="0.2">
      <c r="B74" s="38"/>
      <c r="C74" s="38" t="s">
        <v>3</v>
      </c>
      <c r="D74" s="38">
        <v>3</v>
      </c>
      <c r="E74" s="49"/>
      <c r="F74" s="43">
        <f>D74*E74</f>
        <v>0</v>
      </c>
    </row>
    <row r="75" spans="2:6" x14ac:dyDescent="0.2">
      <c r="B75" s="38" t="s">
        <v>60</v>
      </c>
      <c r="C75" s="38"/>
      <c r="D75" s="38"/>
      <c r="E75" s="48"/>
      <c r="F75" s="43"/>
    </row>
    <row r="76" spans="2:6" ht="48" x14ac:dyDescent="0.2">
      <c r="B76" s="37" t="s">
        <v>59</v>
      </c>
      <c r="C76" s="38"/>
      <c r="D76" s="38"/>
      <c r="E76" s="48"/>
      <c r="F76" s="43"/>
    </row>
    <row r="77" spans="2:6" x14ac:dyDescent="0.2">
      <c r="B77" s="38" t="s">
        <v>58</v>
      </c>
      <c r="C77" s="38" t="s">
        <v>3</v>
      </c>
      <c r="D77" s="38">
        <v>1</v>
      </c>
      <c r="E77" s="49"/>
      <c r="F77" s="43">
        <f>D77*E77</f>
        <v>0</v>
      </c>
    </row>
    <row r="78" spans="2:6" x14ac:dyDescent="0.2">
      <c r="B78" s="38" t="s">
        <v>57</v>
      </c>
      <c r="C78" s="38"/>
      <c r="D78" s="38"/>
      <c r="E78" s="48"/>
      <c r="F78" s="43"/>
    </row>
    <row r="79" spans="2:6" ht="60" x14ac:dyDescent="0.2">
      <c r="B79" s="37" t="s">
        <v>56</v>
      </c>
      <c r="C79" s="38"/>
      <c r="D79" s="38"/>
      <c r="E79" s="48"/>
      <c r="F79" s="43"/>
    </row>
    <row r="80" spans="2:6" x14ac:dyDescent="0.2">
      <c r="B80" s="38"/>
      <c r="C80" s="38" t="s">
        <v>3</v>
      </c>
      <c r="D80" s="38">
        <v>5</v>
      </c>
      <c r="E80" s="49"/>
      <c r="F80" s="43">
        <f>D80*E80</f>
        <v>0</v>
      </c>
    </row>
    <row r="81" spans="1:6" x14ac:dyDescent="0.2">
      <c r="B81" s="38" t="s">
        <v>55</v>
      </c>
      <c r="C81" s="38"/>
      <c r="D81" s="38"/>
      <c r="E81" s="48"/>
      <c r="F81" s="43"/>
    </row>
    <row r="82" spans="1:6" ht="24" x14ac:dyDescent="0.2">
      <c r="B82" s="37" t="s">
        <v>54</v>
      </c>
      <c r="C82" s="38"/>
      <c r="D82" s="38"/>
      <c r="E82" s="48"/>
      <c r="F82" s="43"/>
    </row>
    <row r="83" spans="1:6" x14ac:dyDescent="0.2">
      <c r="B83" s="38" t="s">
        <v>53</v>
      </c>
      <c r="C83" s="38" t="s">
        <v>3</v>
      </c>
      <c r="D83" s="38">
        <v>1</v>
      </c>
      <c r="E83" s="49"/>
      <c r="F83" s="43">
        <f>D83*E83</f>
        <v>0</v>
      </c>
    </row>
    <row r="84" spans="1:6" x14ac:dyDescent="0.2">
      <c r="B84" s="38" t="s">
        <v>52</v>
      </c>
      <c r="C84" s="38" t="s">
        <v>3</v>
      </c>
      <c r="D84" s="38">
        <v>3</v>
      </c>
      <c r="E84" s="49"/>
      <c r="F84" s="43">
        <f>D84*E84</f>
        <v>0</v>
      </c>
    </row>
    <row r="85" spans="1:6" x14ac:dyDescent="0.2">
      <c r="A85" s="27">
        <v>4</v>
      </c>
      <c r="B85" s="42" t="s">
        <v>118</v>
      </c>
      <c r="C85" s="38"/>
      <c r="D85" s="38"/>
      <c r="E85" s="48"/>
      <c r="F85" s="43"/>
    </row>
    <row r="86" spans="1:6" x14ac:dyDescent="0.2">
      <c r="B86" s="38" t="s">
        <v>116</v>
      </c>
      <c r="C86" s="38"/>
      <c r="D86" s="38"/>
      <c r="E86" s="48"/>
      <c r="F86" s="43"/>
    </row>
    <row r="87" spans="1:6" ht="168" x14ac:dyDescent="0.2">
      <c r="B87" s="45" t="s">
        <v>117</v>
      </c>
      <c r="C87" s="38"/>
      <c r="D87" s="38"/>
      <c r="E87" s="48"/>
      <c r="F87" s="43"/>
    </row>
    <row r="88" spans="1:6" ht="36" x14ac:dyDescent="0.2">
      <c r="B88" s="37" t="s">
        <v>115</v>
      </c>
      <c r="C88" s="38"/>
      <c r="D88" s="38"/>
      <c r="E88" s="48"/>
      <c r="F88" s="43"/>
    </row>
    <row r="89" spans="1:6" x14ac:dyDescent="0.2">
      <c r="B89" s="37" t="s">
        <v>51</v>
      </c>
      <c r="C89" s="38" t="s">
        <v>41</v>
      </c>
      <c r="D89" s="38">
        <v>2</v>
      </c>
      <c r="E89" s="49"/>
      <c r="F89" s="43">
        <f>D89*E89</f>
        <v>0</v>
      </c>
    </row>
    <row r="90" spans="1:6" x14ac:dyDescent="0.2">
      <c r="B90" s="37"/>
      <c r="C90" s="38"/>
      <c r="D90" s="38"/>
      <c r="E90" s="48"/>
      <c r="F90" s="43"/>
    </row>
    <row r="91" spans="1:6" ht="36" x14ac:dyDescent="0.2">
      <c r="A91" s="27">
        <v>5</v>
      </c>
      <c r="B91" s="37" t="s">
        <v>48</v>
      </c>
      <c r="C91" s="38"/>
      <c r="D91" s="38"/>
      <c r="E91" s="48"/>
      <c r="F91" s="43"/>
    </row>
    <row r="92" spans="1:6" x14ac:dyDescent="0.2">
      <c r="B92" s="38"/>
      <c r="C92" s="38" t="s">
        <v>41</v>
      </c>
      <c r="D92" s="38">
        <v>1</v>
      </c>
      <c r="E92" s="49"/>
      <c r="F92" s="43">
        <f>D92*E92</f>
        <v>0</v>
      </c>
    </row>
    <row r="93" spans="1:6" x14ac:dyDescent="0.2">
      <c r="A93" s="27">
        <v>6</v>
      </c>
      <c r="B93" s="38" t="s">
        <v>47</v>
      </c>
      <c r="C93" s="38"/>
      <c r="D93" s="38"/>
      <c r="E93" s="48"/>
      <c r="F93" s="43"/>
    </row>
    <row r="94" spans="1:6" x14ac:dyDescent="0.2">
      <c r="B94" s="38" t="s">
        <v>43</v>
      </c>
      <c r="C94" s="38" t="s">
        <v>42</v>
      </c>
      <c r="D94" s="38">
        <v>30</v>
      </c>
      <c r="E94" s="49"/>
      <c r="F94" s="43">
        <f>D94*E94</f>
        <v>0</v>
      </c>
    </row>
    <row r="95" spans="1:6" x14ac:dyDescent="0.2">
      <c r="B95" s="36" t="s">
        <v>46</v>
      </c>
      <c r="C95" s="36"/>
      <c r="D95" s="36"/>
      <c r="E95" s="36"/>
      <c r="F95" s="46">
        <f>SUM(F19:F94)</f>
        <v>0</v>
      </c>
    </row>
    <row r="96" spans="1:6" x14ac:dyDescent="0.2">
      <c r="F96" s="47"/>
    </row>
  </sheetData>
  <sheetProtection algorithmName="SHA-512" hashValue="U2jGTcNwpfLGOmTeWy8ucXxnmSVXUedIBQM/iEgngV5+gwMjmFaY6L2F89zJieKpyV1LfO3NhwDBGJySiY7cvw==" saltValue="/djNcSJmbVWKjXMY/9p+Pw==" spinCount="100000" sheet="1" objects="1" scenarios="1"/>
  <pageMargins left="0.70866141732283472" right="0.70866141732283472" top="0.74803149606299213" bottom="0.74803149606299213" header="0.31496062992125984" footer="0.31496062992125984"/>
  <pageSetup paperSize="9" scale="84" orientation="portrait" r:id="rId1"/>
  <headerFooter>
    <oddHeader>&amp;C&amp;F</oddHeader>
    <oddFooter>&amp;R&amp;P/&amp;N</oddFooter>
  </headerFooter>
  <rowBreaks count="2" manualBreakCount="2">
    <brk id="24" max="5" man="1"/>
    <brk id="5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SKUPNA REKAP. </vt:lpstr>
      <vt:lpstr>Splošna določila</vt:lpstr>
      <vt:lpstr>ZU - oprema</vt:lpstr>
      <vt:lpstr>'SKUPNA REKAP. '!Področje_tiskanja</vt:lpstr>
      <vt:lpstr>'ZU -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Studio</dc:creator>
  <cp:lastModifiedBy>Racunalnik Racunalnik</cp:lastModifiedBy>
  <cp:lastPrinted>2022-04-05T13:56:31Z</cp:lastPrinted>
  <dcterms:created xsi:type="dcterms:W3CDTF">2020-07-01T06:56:57Z</dcterms:created>
  <dcterms:modified xsi:type="dcterms:W3CDTF">2022-04-05T13:57:33Z</dcterms:modified>
</cp:coreProperties>
</file>